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C:\Users\ASUS\Documents\OBRAS  INFRAESTRUCTURA\MUROS  DE CONTENCION\PARA  CONTRATAR\"/>
    </mc:Choice>
  </mc:AlternateContent>
  <xr:revisionPtr revIDLastSave="0" documentId="13_ncr:1_{41C61274-7C47-43E1-B6D1-1FD24938F232}" xr6:coauthVersionLast="47" xr6:coauthVersionMax="47" xr10:uidLastSave="{00000000-0000-0000-0000-000000000000}"/>
  <bookViews>
    <workbookView xWindow="3276" yWindow="3276" windowWidth="17280" windowHeight="8964" xr2:uid="{5543CC3B-517A-409A-BE92-37254DC00827}"/>
  </bookViews>
  <sheets>
    <sheet name="Presupuesto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 localSheetId="0">#REF!</definedName>
    <definedName name="\b">#REF!</definedName>
    <definedName name="\g">#REF!</definedName>
    <definedName name="\i" localSheetId="0">#REF!</definedName>
    <definedName name="\i">#REF!</definedName>
    <definedName name="\p" localSheetId="0">#REF!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 localSheetId="0">#REF!</definedName>
    <definedName name="_C_ESCAPE__LEFT">#REF!</definedName>
    <definedName name="_FAC1" localSheetId="0">#REF!</definedName>
    <definedName name="_FAC1">#REF!</definedName>
    <definedName name="_FAC2" localSheetId="0">#REF!</definedName>
    <definedName name="_FAC2">#REF!</definedName>
    <definedName name="_FIN3">#REF!</definedName>
    <definedName name="_FOT2" localSheetId="0">[1]GENERADOR!#REF!</definedName>
    <definedName name="_FOT2">[1]GENERADOR!#REF!</definedName>
    <definedName name="_Key1" hidden="1">#REF!</definedName>
    <definedName name="_Order1" hidden="1">255</definedName>
    <definedName name="_PAV00001" localSheetId="0">[1]GENERADOR!#REF!</definedName>
    <definedName name="_PAV00001">[1]GENERADOR!#REF!</definedName>
    <definedName name="_PAV00035" localSheetId="0">[1]GENERADOR!#REF!</definedName>
    <definedName name="_PAV00035">[1]GENERADOR!#REF!</definedName>
    <definedName name="_RE1" localSheetId="0">#REF!</definedName>
    <definedName name="_RE1">#REF!</definedName>
    <definedName name="_RE2" localSheetId="0">#REF!</definedName>
    <definedName name="_RE2">#REF!</definedName>
    <definedName name="_RE3" localSheetId="0">#REF!</definedName>
    <definedName name="_RE3">#REF!</definedName>
    <definedName name="_RE4">#REF!</definedName>
    <definedName name="_Sort" hidden="1">#REF!</definedName>
    <definedName name="A">[2]Auxiliar!#REF!</definedName>
    <definedName name="A_impresión_IM" localSheetId="0">#REF!</definedName>
    <definedName name="A_impresión_IM">#REF!</definedName>
    <definedName name="AA">[3]MATERIALES!$G$4</definedName>
    <definedName name="ACERO1">#REF!</definedName>
    <definedName name="AFECTA" localSheetId="0">#REF!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'Presupuesto '!$A$1:$G$30</definedName>
    <definedName name="_xlnm.Print_Area">#REF!</definedName>
    <definedName name="Area_de_impresñion">[7]GRAF.INVER!$C$50</definedName>
    <definedName name="ARENA">[4]MATERIALES!$G$6</definedName>
    <definedName name="AS" localSheetId="0">IF('Presupuesto '!FDGD,Header_Row+'Presupuesto '!Number_of_Payments,Header_Row)</definedName>
    <definedName name="AS">IF(FDGD,Header_Row+Number_of_Payments,Header_Row)</definedName>
    <definedName name="B">#REF!</definedName>
    <definedName name="_xlnm.Database">[8]BUENAVIS!#REF!</definedName>
    <definedName name="bd">#REF!</definedName>
    <definedName name="Beg_Bal">#REF!</definedName>
    <definedName name="BGENERA" localSheetId="0">#REF!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 localSheetId="0">#REF!</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 localSheetId="0">#REF!</definedName>
    <definedName name="CONTRO">#REF!</definedName>
    <definedName name="CP06_">#REF!</definedName>
    <definedName name="Croquiss" localSheetId="0">OFFSET([12]Base_Fotos!$F$2,MATCH('[12]Información gráfica'!$I$14,ListaCroquis,0)-1,0,1,1)</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 localSheetId="0">[2]Auxiliar!#REF!</definedName>
    <definedName name="ESPECIALES">[2]Auxiliar!#REF!</definedName>
    <definedName name="ESPECIALES_ELEC" localSheetId="0">[2]Auxiliar!#REF!</definedName>
    <definedName name="ESPECIALES_ELEC">[2]Auxiliar!#REF!</definedName>
    <definedName name="EST" localSheetId="0">MATCH(0.01,End_Bal,-1)+1</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 localSheetId="0">#REF!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DF">#REF!</definedName>
    <definedName name="FDGD" localSheetId="0">IF(Loan_Amount*Interest_Rate*Loan_Years*Loan_Start&gt;0,1,0)</definedName>
    <definedName name="FDGD">IF(Loan_Amount*Interest_Rate*Loan_Years*Loan_Start&gt;0,1,0)</definedName>
    <definedName name="FECHA">[11]Hoja1!$B$9</definedName>
    <definedName name="FERGFRGRR">#REF!</definedName>
    <definedName name="FGSDGVDGVFDG" localSheetId="0">#REF!</definedName>
    <definedName name="FGSDGVDGVFDG">#REF!</definedName>
    <definedName name="FJFJE" localSheetId="0">#REF!</definedName>
    <definedName name="FJFJE">#REF!</definedName>
    <definedName name="Fondo">[14]Generadores!$A$2</definedName>
    <definedName name="FSDF" localSheetId="0">#REF!</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 localSheetId="0">OFFSET([16]Base_Fotos!$F$2,MATCH('[16]Información gráfica'!$I$14,XXXX,0)-1,0,1,1)</definedName>
    <definedName name="GEN">OFFSET([16]Base_Fotos!$F$2,MATCH('[16]Información gráfica'!$I$14,XXXX,0)-1,0,1,1)</definedName>
    <definedName name="GENRRR" localSheetId="0">#REF!</definedName>
    <definedName name="GENRRR">#REF!</definedName>
    <definedName name="GG">[3]MATERIALES!$G$6</definedName>
    <definedName name="GRAVA">[4]MATERIALES!$G$5</definedName>
    <definedName name="Header_Row">ROW(#REF!)</definedName>
    <definedName name="I_0001" localSheetId="0">#REF!</definedName>
    <definedName name="I_0001">#REF!</definedName>
    <definedName name="I_0002" localSheetId="0">#REF!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 localSheetId="0">#REF!</definedName>
    <definedName name="Imprimir_área_IM">#REF!</definedName>
    <definedName name="INDICADOR">#REF!</definedName>
    <definedName name="Int">#REF!</definedName>
    <definedName name="Interest_Rate">#REF!</definedName>
    <definedName name="ISRmensual">[19]PRESTACIONES!#REF!</definedName>
    <definedName name="IVA" localSheetId="0">DATE(YEAR(Loan_Start),MONTH(Loan_Start)+Payment_Number,DAY(Loan_Start))</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 localSheetId="0">IF('Presupuesto '!Values_Entered,Header_Row+'Presupuesto '!Number_of_Payments,Header_Row)</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 localSheetId="0">#REF!</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 localSheetId="0">#REF!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 localSheetId="0">MATCH(0.01,End_Bal,-1)+1</definedName>
    <definedName name="Number_of_Payments">MATCH(0.01,End_Bal,-1)+1</definedName>
    <definedName name="ÑÑÑÑÑÑÑ">[3]MATERIALES!$G$8</definedName>
    <definedName name="o">#REF!</definedName>
    <definedName name="obeas">#REF!</definedName>
    <definedName name="OBRA">[11]Hoja1!$B$4</definedName>
    <definedName name="OBRA_CONT_ELEC" localSheetId="0">[2]Auxiliar!#REF!</definedName>
    <definedName name="OBRA_CONT_ELEC">[2]Auxiliar!#REF!</definedName>
    <definedName name="OBRA_EXC_ELEC" localSheetId="0">[2]Auxiliar!#REF!</definedName>
    <definedName name="OBRA_EXC_ELEC">[2]Auxiliar!#REF!</definedName>
    <definedName name="ok">#REF!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ERIODO">[11]Hoja1!$B$8</definedName>
    <definedName name="PLANTA_HIDRO_ELEC" localSheetId="0">[2]Auxiliar!#REF!</definedName>
    <definedName name="PLANTA_HIDRO_ELEC">[2]Auxiliar!#REF!</definedName>
    <definedName name="PP">[3]MATERIALES!$G$43</definedName>
    <definedName name="Princ">#REF!</definedName>
    <definedName name="Print_Area_Reset" localSheetId="0">OFFSET(Full_Print,0,0,'Presupuesto '!Last_Row)</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 localSheetId="0">#REF!</definedName>
    <definedName name="Rango01">#REF!</definedName>
    <definedName name="rango1">#REF!</definedName>
    <definedName name="RECIBO">#REF!</definedName>
    <definedName name="RESIDENTE">[11]Hoja1!$B$17</definedName>
    <definedName name="RESR">#REF!</definedName>
    <definedName name="RF" localSheetId="0">#REF!</definedName>
    <definedName name="RF">#REF!</definedName>
    <definedName name="RGENERA" localSheetId="0">#REF!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 localSheetId="0">[2]Auxiliar!#REF!</definedName>
    <definedName name="SD">[2]Auxiliar!#REF!</definedName>
    <definedName name="SDXASD" localSheetId="0">#REF!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 localSheetId="0">#REF!</definedName>
    <definedName name="SOSA">#REF!</definedName>
    <definedName name="SS" localSheetId="0">#REF!</definedName>
    <definedName name="SS">#REF!</definedName>
    <definedName name="SSS" localSheetId="0">#REF!</definedName>
    <definedName name="SSS">#REF!</definedName>
    <definedName name="SSSS">#REF!</definedName>
    <definedName name="SUBESTAC_ELEC">[2]Auxiliar!#REF!</definedName>
    <definedName name="subsidiomensual">[19]PRESTACIONES!#REF!</definedName>
    <definedName name="SUBTRAMO">#REF!</definedName>
    <definedName name="SUMA1" localSheetId="0">#REF!</definedName>
    <definedName name="SUMA1">#REF!</definedName>
    <definedName name="SUPERVISOR">[11]Hoja1!$B$18</definedName>
    <definedName name="Tabla2">#REF!</definedName>
    <definedName name="_xlnm.Print_Titles" localSheetId="0">'Presupuesto '!$1:$9</definedName>
    <definedName name="_xlnm.Print_Titles">#N/A</definedName>
    <definedName name="Total_Interest">#REF!</definedName>
    <definedName name="Total_Pay">#REF!</definedName>
    <definedName name="Total_Payment" localSheetId="0">Scheduled_Payment+Extra_Payment</definedName>
    <definedName name="Total_Payment">Scheduled_Payment+Extra_Payment</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 localSheetId="0">IF(Loan_Amount*Interest_Rate*Loan_Years*Loan_Start&gt;0,1,0)</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1" l="1"/>
  <c r="G29" i="1" l="1"/>
  <c r="G30" i="1" s="1"/>
</calcChain>
</file>

<file path=xl/sharedStrings.xml><?xml version="1.0" encoding="utf-8"?>
<sst xmlns="http://schemas.openxmlformats.org/spreadsheetml/2006/main" count="67" uniqueCount="46">
  <si>
    <r>
      <t>Obra</t>
    </r>
    <r>
      <rPr>
        <b/>
        <sz val="10"/>
        <rFont val="Arial"/>
        <family val="2"/>
      </rPr>
      <t xml:space="preserve">: </t>
    </r>
  </si>
  <si>
    <r>
      <t>Municipio</t>
    </r>
    <r>
      <rPr>
        <b/>
        <sz val="10"/>
        <rFont val="Arial"/>
        <family val="2"/>
      </rPr>
      <t>:</t>
    </r>
  </si>
  <si>
    <t>Localidad:</t>
  </si>
  <si>
    <t>Barrio y/o Col.:</t>
  </si>
  <si>
    <t>Num</t>
  </si>
  <si>
    <t>Clave</t>
  </si>
  <si>
    <t>Concepto</t>
  </si>
  <si>
    <t>Unidad</t>
  </si>
  <si>
    <t>Cantidad</t>
  </si>
  <si>
    <t>P. U.</t>
  </si>
  <si>
    <t>Importe</t>
  </si>
  <si>
    <t>SUBTOTAL</t>
  </si>
  <si>
    <t>I.VA.</t>
  </si>
  <si>
    <t>TOTAL</t>
  </si>
  <si>
    <t>CATÁLOGO DE CONCEPTOS</t>
  </si>
  <si>
    <t>M2</t>
  </si>
  <si>
    <t>M3</t>
  </si>
  <si>
    <t>PZA</t>
  </si>
  <si>
    <t>---------------</t>
  </si>
  <si>
    <t>PISAFLORES</t>
  </si>
  <si>
    <t xml:space="preserve">VARIAS </t>
  </si>
  <si>
    <t xml:space="preserve">OBRAS DE DRENAJE </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</si>
  <si>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</si>
  <si>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</si>
  <si>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</si>
  <si>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</si>
  <si>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EF23c0145</t>
  </si>
  <si>
    <t>CAMA DE MATERIAL SELECCIONADO PRODUCTO DE LA EXCAVACION, APISONADA CON PISON DE MANO; INCLUYE: CONSTRUCCION DE APOYO SEMICIRCULAR PARA PERMITIR APOYO COMPLETO DE LA TUBERIA, MANO DE OBRA Y HERRAMIENTA.</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</si>
  <si>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</si>
  <si>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</si>
  <si>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M</t>
  </si>
  <si>
    <t>EF23c0135</t>
  </si>
  <si>
    <t>PLANTILLA DE CONCRETO HIDRAULICO HECHO EN OBRA f´c= 100 KG/CM2. DE 5 cm. DE ESPESOR PROMEDIO; INCLUYE: ELABORACION DE CONCRETO, MANO DE OBRA Y HERRAMIENTA.</t>
  </si>
  <si>
    <t>CM23c0125</t>
  </si>
  <si>
    <t>047-E.03 MAMPOSTERIA DE TERCERA CLASE, A CUALQUIER ALTURA:A) PARA PIEDRA OBTENIDA DE BANCOS: 1) CON MORTERO DE CEMENTO ARENA 1:5</t>
  </si>
  <si>
    <t>CM23c0129</t>
  </si>
  <si>
    <t>047-E.08 CHAPEO EN EL CORONAMIENTO O ENRASE, CON MORTERO DE CEMENTO ARENA 1:5</t>
  </si>
  <si>
    <t>EF23c0107</t>
  </si>
  <si>
    <t>RELLENO CON MATERIAL PRODUCTO DE EXCAVACION COMPACTADO CON BAILARINA O PLACA VIBRATORIA EN CAPAS DE 20 CM. EN CEPAS DE CIMENTACION; INCLUYE: INCORPORACION DE HUMEDAD, MANO DE OBRA Y HERRAMIENTA.</t>
  </si>
  <si>
    <t>MURO DE CONTENCIÓN</t>
  </si>
  <si>
    <t>EF23c0378</t>
  </si>
  <si>
    <t>SUMINISTRO Y COLOCACION DE TUBO DE PVC SANITARIO DE 4" (100 mm.) DE DIAMETRO, MARCA NORMA O SIMILAR, INCLUYE: CEMENTO PARA PVC, MATERIALES, MANO DE OBRA Y HERRAMIENTA.</t>
  </si>
  <si>
    <t>MAMPARA INFORMATIVA</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</si>
  <si>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</si>
  <si>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</si>
  <si>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CONSTRUCCIÓN DE MUROS DE CONTENCIÓN EN EL CAMINO RURAL PISAFLORES - EL NOGAL - LA MINITA, MUNICIPIO DE PISAFLORES.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</si>
</sst>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8">
    <font>
      <sz val="11"/>
      <color theme="1"/>
      <name val="Calibri"/>
      <family val="2"/>
      <scheme val="minor"/>
    </font>
    <font>
      <sz val="11"/>
      <color theme="1"/>
      <name val="Calibri"/>
      <family val="2"/>
      <scheme val="minor"/>
    </font>
    <font>
      <sz val="10"/>
      <name val="Arial"/>
      <family val="2"/>
    </font>
    <font>
      <sz val="8"/>
      <name val="Arial Narrow"/>
      <family val="2"/>
    </font>
    <font>
      <b/>
      <sz val="6"/>
      <name val="Arial"/>
      <family val="2"/>
    </font>
    <font>
      <b/>
      <sz val="10"/>
      <name val="Arial"/>
      <family val="2"/>
    </font>
    <font>
      <sz val="9"/>
      <color rgb="FFC00000"/>
      <name val="Arial"/>
      <family val="2"/>
    </font>
    <font>
      <sz val="9"/>
      <name val="Arial TUR"/>
      <family val="2"/>
      <charset val="162"/>
    </font>
    <font>
      <sz val="10"/>
      <name val="Arial TUR"/>
      <family val="2"/>
      <charset val="162"/>
    </font>
    <font>
      <sz val="9"/>
      <color rgb="FFC00000"/>
      <name val="Arial Narrow"/>
      <family val="2"/>
    </font>
    <font>
      <b/>
      <sz val="9"/>
      <color rgb="FFC00000"/>
      <name val="Arial"/>
      <family val="2"/>
    </font>
    <font>
      <sz val="10"/>
      <color rgb="FFC00000"/>
      <name val="Arial"/>
      <family val="2"/>
    </font>
    <font>
      <sz val="8"/>
      <color rgb="FFC00000"/>
      <name val="Arial Narrow"/>
      <family val="2"/>
    </font>
    <font>
      <b/>
      <sz val="6"/>
      <color rgb="FFC00000"/>
      <name val="Arial"/>
      <family val="2"/>
    </font>
    <font>
      <b/>
      <sz val="10"/>
      <color theme="1"/>
      <name val="Arial"/>
      <family val="2"/>
    </font>
    <font>
      <b/>
      <sz val="6"/>
      <color theme="1"/>
      <name val="Arial"/>
      <family val="2"/>
    </font>
    <font>
      <sz val="6"/>
      <color theme="1"/>
      <name val="Arial"/>
      <family val="2"/>
    </font>
    <font>
      <b/>
      <sz val="9"/>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cellStyleXfs>
  <cellXfs count="68">
    <xf numFmtId="0" fontId="0" fillId="0" borderId="0" xfId="0"/>
    <xf numFmtId="0" fontId="2" fillId="0" borderId="0" xfId="2" applyAlignment="1">
      <alignment horizontal="center"/>
    </xf>
    <xf numFmtId="0" fontId="2" fillId="0" borderId="0" xfId="2" applyAlignment="1">
      <alignment horizontal="center" vertical="center"/>
    </xf>
    <xf numFmtId="4" fontId="3" fillId="0" borderId="0" xfId="2" applyNumberFormat="1" applyFont="1" applyAlignment="1">
      <alignment horizontal="right" vertical="center"/>
    </xf>
    <xf numFmtId="164" fontId="2" fillId="0" borderId="0" xfId="2" applyNumberFormat="1" applyAlignment="1">
      <alignment horizontal="right" vertical="center"/>
    </xf>
    <xf numFmtId="164" fontId="4" fillId="0" borderId="0" xfId="2" applyNumberFormat="1" applyFont="1" applyAlignment="1">
      <alignment horizontal="right" vertical="center"/>
    </xf>
    <xf numFmtId="0" fontId="2" fillId="0" borderId="0" xfId="2"/>
    <xf numFmtId="0" fontId="2" fillId="0" borderId="0" xfId="2" applyAlignment="1">
      <alignment horizontal="right" vertical="center"/>
    </xf>
    <xf numFmtId="0" fontId="7" fillId="0" borderId="0" xfId="2" applyFont="1" applyAlignment="1">
      <alignment vertical="center"/>
    </xf>
    <xf numFmtId="0" fontId="8" fillId="0" borderId="0" xfId="2" applyFont="1" applyAlignment="1">
      <alignment vertical="center"/>
    </xf>
    <xf numFmtId="12" fontId="6" fillId="0" borderId="2" xfId="2" applyNumberFormat="1" applyFont="1" applyBorder="1" applyAlignment="1">
      <alignment horizontal="left" vertical="center"/>
    </xf>
    <xf numFmtId="12" fontId="6" fillId="0" borderId="2" xfId="2" applyNumberFormat="1" applyFont="1" applyBorder="1" applyAlignment="1">
      <alignment vertical="center"/>
    </xf>
    <xf numFmtId="4" fontId="9" fillId="0" borderId="2" xfId="2" applyNumberFormat="1" applyFont="1" applyBorder="1" applyAlignment="1">
      <alignment horizontal="right" vertical="center"/>
    </xf>
    <xf numFmtId="164" fontId="6" fillId="0" borderId="2" xfId="2" applyNumberFormat="1" applyFont="1" applyBorder="1" applyAlignment="1">
      <alignment horizontal="right" vertical="center"/>
    </xf>
    <xf numFmtId="164" fontId="10" fillId="0" borderId="2" xfId="2" applyNumberFormat="1" applyFont="1" applyBorder="1" applyAlignment="1">
      <alignment horizontal="right" vertical="center"/>
    </xf>
    <xf numFmtId="0" fontId="6" fillId="0" borderId="2" xfId="2" applyFont="1" applyBorder="1" applyAlignment="1">
      <alignment vertical="center"/>
    </xf>
    <xf numFmtId="0" fontId="11" fillId="0" borderId="2" xfId="2" applyFont="1" applyBorder="1" applyAlignment="1">
      <alignment horizontal="center" vertical="center"/>
    </xf>
    <xf numFmtId="0" fontId="11" fillId="0" borderId="2" xfId="2" applyFont="1" applyBorder="1" applyAlignment="1">
      <alignment vertical="center"/>
    </xf>
    <xf numFmtId="4" fontId="12" fillId="0" borderId="2" xfId="2" applyNumberFormat="1" applyFont="1" applyBorder="1" applyAlignment="1">
      <alignment horizontal="right" vertical="center"/>
    </xf>
    <xf numFmtId="164" fontId="11" fillId="0" borderId="2" xfId="2" applyNumberFormat="1" applyFont="1" applyBorder="1" applyAlignment="1">
      <alignment horizontal="right" vertical="center"/>
    </xf>
    <xf numFmtId="164" fontId="13" fillId="0" borderId="0" xfId="2" applyNumberFormat="1" applyFont="1" applyAlignment="1">
      <alignment horizontal="right" vertical="center"/>
    </xf>
    <xf numFmtId="0" fontId="14" fillId="0" borderId="3" xfId="2" applyFont="1" applyBorder="1" applyAlignment="1">
      <alignment horizontal="center"/>
    </xf>
    <xf numFmtId="0" fontId="14" fillId="0" borderId="3" xfId="2" applyFont="1" applyBorder="1" applyAlignment="1">
      <alignment horizontal="center" vertical="center"/>
    </xf>
    <xf numFmtId="4" fontId="14" fillId="0" borderId="3" xfId="2" applyNumberFormat="1" applyFont="1" applyBorder="1" applyAlignment="1">
      <alignment horizontal="center"/>
    </xf>
    <xf numFmtId="0" fontId="15" fillId="0" borderId="3" xfId="2" applyFont="1" applyBorder="1" applyAlignment="1">
      <alignment horizontal="center"/>
    </xf>
    <xf numFmtId="0" fontId="16" fillId="0" borderId="5" xfId="2" applyFont="1" applyBorder="1" applyAlignment="1">
      <alignment horizontal="center" vertical="center" wrapText="1"/>
    </xf>
    <xf numFmtId="0" fontId="16" fillId="0" borderId="5" xfId="2" applyFont="1" applyBorder="1" applyAlignment="1">
      <alignment horizontal="justify" vertical="center"/>
    </xf>
    <xf numFmtId="44" fontId="2" fillId="0" borderId="0" xfId="2" applyNumberFormat="1"/>
    <xf numFmtId="4" fontId="16" fillId="0" borderId="6" xfId="2" applyNumberFormat="1" applyFont="1" applyBorder="1" applyAlignment="1" applyProtection="1">
      <alignment horizontal="center" vertical="center" wrapText="1"/>
      <protection locked="0"/>
    </xf>
    <xf numFmtId="44" fontId="16" fillId="3" borderId="7" xfId="1" applyFont="1" applyFill="1" applyBorder="1" applyAlignment="1" applyProtection="1">
      <alignment horizontal="center" vertical="center" wrapText="1"/>
      <protection locked="0"/>
    </xf>
    <xf numFmtId="0" fontId="16" fillId="0" borderId="6" xfId="2" applyFont="1" applyBorder="1" applyAlignment="1">
      <alignment horizontal="center" vertical="top" wrapText="1"/>
    </xf>
    <xf numFmtId="0" fontId="16" fillId="0" borderId="6" xfId="2" applyFont="1" applyBorder="1" applyAlignment="1">
      <alignment horizontal="center" vertical="center" wrapText="1"/>
    </xf>
    <xf numFmtId="0" fontId="16" fillId="0" borderId="6" xfId="2" applyFont="1" applyBorder="1" applyAlignment="1">
      <alignment horizontal="center" vertical="center"/>
    </xf>
    <xf numFmtId="4" fontId="16" fillId="0" borderId="6" xfId="2" applyNumberFormat="1" applyFont="1" applyBorder="1" applyAlignment="1">
      <alignment horizontal="center" vertical="top" wrapText="1"/>
    </xf>
    <xf numFmtId="44" fontId="2" fillId="0" borderId="0" xfId="1" applyFont="1"/>
    <xf numFmtId="44" fontId="15" fillId="0" borderId="0" xfId="3" applyFont="1" applyBorder="1" applyAlignment="1">
      <alignment horizontal="center" vertical="center" wrapText="1"/>
    </xf>
    <xf numFmtId="0" fontId="16" fillId="0" borderId="0" xfId="2" applyFont="1" applyAlignment="1">
      <alignment horizontal="center" vertical="top" wrapText="1"/>
    </xf>
    <xf numFmtId="0" fontId="16" fillId="0" borderId="0" xfId="2" applyFont="1" applyAlignment="1">
      <alignment horizontal="center" vertical="center" wrapText="1"/>
    </xf>
    <xf numFmtId="0" fontId="16" fillId="0" borderId="0" xfId="2" applyFont="1" applyAlignment="1">
      <alignment horizontal="center" vertical="center"/>
    </xf>
    <xf numFmtId="4" fontId="16" fillId="0" borderId="0" xfId="2" applyNumberFormat="1" applyFont="1" applyAlignment="1">
      <alignment horizontal="center" vertical="top" wrapText="1"/>
    </xf>
    <xf numFmtId="44" fontId="15" fillId="0" borderId="0" xfId="3" applyFont="1" applyAlignment="1">
      <alignment horizontal="center" vertical="top" wrapText="1"/>
    </xf>
    <xf numFmtId="44" fontId="15" fillId="2" borderId="6" xfId="3" applyFont="1" applyFill="1" applyBorder="1" applyAlignment="1">
      <alignment horizontal="center" vertical="center" wrapText="1"/>
    </xf>
    <xf numFmtId="44" fontId="15" fillId="2" borderId="3" xfId="3"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Alignment="1">
      <alignment vertical="center"/>
    </xf>
    <xf numFmtId="4" fontId="12" fillId="0" borderId="0" xfId="2" applyNumberFormat="1" applyFont="1" applyAlignment="1">
      <alignment horizontal="right" vertical="center"/>
    </xf>
    <xf numFmtId="164" fontId="11" fillId="0" borderId="0" xfId="2" applyNumberFormat="1" applyFont="1" applyAlignment="1">
      <alignment horizontal="right" vertical="center"/>
    </xf>
    <xf numFmtId="0" fontId="16" fillId="0" borderId="9" xfId="2" applyFont="1" applyBorder="1" applyAlignment="1">
      <alignment horizontal="center" wrapText="1"/>
    </xf>
    <xf numFmtId="44" fontId="15" fillId="0" borderId="10" xfId="3" applyFont="1" applyBorder="1" applyAlignment="1">
      <alignment horizontal="center" vertical="center" wrapText="1"/>
    </xf>
    <xf numFmtId="0" fontId="16" fillId="0" borderId="9" xfId="2" applyFont="1" applyBorder="1" applyAlignment="1">
      <alignment horizontal="center" vertical="top" wrapText="1"/>
    </xf>
    <xf numFmtId="44" fontId="15" fillId="2" borderId="11" xfId="3" applyFont="1" applyFill="1" applyBorder="1" applyAlignment="1">
      <alignment horizontal="center" vertical="center" wrapText="1"/>
    </xf>
    <xf numFmtId="164" fontId="4" fillId="2" borderId="0" xfId="2" applyNumberFormat="1" applyFont="1" applyFill="1" applyAlignment="1">
      <alignment horizontal="center" vertical="center"/>
    </xf>
    <xf numFmtId="44" fontId="4" fillId="2" borderId="12" xfId="1" applyFont="1" applyFill="1" applyBorder="1" applyAlignment="1">
      <alignment horizontal="right" vertical="center"/>
    </xf>
    <xf numFmtId="0" fontId="16" fillId="0" borderId="13" xfId="2" applyFont="1" applyBorder="1" applyAlignment="1">
      <alignment horizontal="center" vertical="top" wrapText="1"/>
    </xf>
    <xf numFmtId="0" fontId="16" fillId="0" borderId="14" xfId="2" applyFont="1" applyBorder="1" applyAlignment="1">
      <alignment horizontal="center" vertical="center" wrapText="1"/>
    </xf>
    <xf numFmtId="0" fontId="16" fillId="0" borderId="14" xfId="2" applyFont="1" applyBorder="1" applyAlignment="1">
      <alignment horizontal="center" vertical="center"/>
    </xf>
    <xf numFmtId="0" fontId="16" fillId="0" borderId="14" xfId="2" applyFont="1" applyBorder="1" applyAlignment="1">
      <alignment horizontal="center" vertical="top" wrapText="1"/>
    </xf>
    <xf numFmtId="4" fontId="16" fillId="0" borderId="14" xfId="2" applyNumberFormat="1" applyFont="1" applyBorder="1" applyAlignment="1">
      <alignment horizontal="center" vertical="top" wrapText="1"/>
    </xf>
    <xf numFmtId="44" fontId="15" fillId="2" borderId="15" xfId="3" applyFont="1" applyFill="1" applyBorder="1" applyAlignment="1">
      <alignment horizontal="center" vertical="center" wrapText="1"/>
    </xf>
    <xf numFmtId="0" fontId="6" fillId="0" borderId="2" xfId="2" quotePrefix="1" applyFont="1" applyBorder="1" applyAlignment="1">
      <alignment horizontal="left" vertical="center"/>
    </xf>
    <xf numFmtId="0" fontId="2" fillId="0" borderId="0" xfId="2" applyAlignment="1">
      <alignment horizontal="right" vertical="center"/>
    </xf>
    <xf numFmtId="0" fontId="14" fillId="0" borderId="8" xfId="2" applyFont="1" applyBorder="1" applyAlignment="1">
      <alignment horizontal="center" vertical="center"/>
    </xf>
    <xf numFmtId="0" fontId="6" fillId="0" borderId="1" xfId="2" applyFont="1" applyBorder="1" applyAlignment="1">
      <alignment horizontal="left" vertical="center" wrapText="1"/>
    </xf>
    <xf numFmtId="0" fontId="6" fillId="0" borderId="2" xfId="2" applyFont="1" applyBorder="1" applyAlignment="1">
      <alignment horizontal="left" vertical="center"/>
    </xf>
    <xf numFmtId="0" fontId="17" fillId="2" borderId="4" xfId="2" applyFont="1" applyFill="1" applyBorder="1" applyAlignment="1">
      <alignment horizontal="center"/>
    </xf>
    <xf numFmtId="0" fontId="17" fillId="2" borderId="4" xfId="2" applyFont="1" applyFill="1" applyBorder="1" applyAlignment="1">
      <alignment horizontal="center" vertical="center"/>
    </xf>
    <xf numFmtId="4" fontId="17" fillId="2" borderId="4" xfId="2" applyNumberFormat="1" applyFont="1" applyFill="1" applyBorder="1" applyAlignment="1">
      <alignment horizontal="center" vertical="center"/>
    </xf>
    <xf numFmtId="44" fontId="17" fillId="2" borderId="3" xfId="2" applyNumberFormat="1" applyFont="1" applyFill="1" applyBorder="1" applyAlignment="1">
      <alignment horizontal="center"/>
    </xf>
  </cellXfs>
  <cellStyles count="4">
    <cellStyle name="Moneda" xfId="1" builtinId="4"/>
    <cellStyle name="Moneda 4 5" xfId="3" xr:uid="{1DF80369-A358-448C-B926-94BDA8369CE1}"/>
    <cellStyle name="Normal" xfId="0" builtinId="0"/>
    <cellStyle name="Normal 3" xfId="2" xr:uid="{4F5875CF-25A6-40CD-9080-EBC1BDF586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alcChain" Target="calcChain.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2</xdr:col>
      <xdr:colOff>3253740</xdr:colOff>
      <xdr:row>1</xdr:row>
      <xdr:rowOff>1771</xdr:rowOff>
    </xdr:to>
    <xdr:pic>
      <xdr:nvPicPr>
        <xdr:cNvPr id="10" name="Imagen 9">
          <a:extLst>
            <a:ext uri="{FF2B5EF4-FFF2-40B4-BE49-F238E27FC236}">
              <a16:creationId xmlns:a16="http://schemas.microsoft.com/office/drawing/2014/main" id="{DF375D82-E7C0-0579-A4BD-1B6FA21FB62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784" t="25819" r="5392" b="28567"/>
        <a:stretch/>
      </xdr:blipFill>
      <xdr:spPr>
        <a:xfrm>
          <a:off x="53340" y="0"/>
          <a:ext cx="4465320" cy="7836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4">
          <cell r="I14">
            <v>0</v>
          </cell>
        </row>
      </sheetData>
      <sheetData sheetId="137"/>
      <sheetData sheetId="138">
        <row r="14">
          <cell r="I14">
            <v>0</v>
          </cell>
        </row>
      </sheetData>
      <sheetData sheetId="139"/>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44423-AD79-4B1D-ACD4-0EE279A95A5B}">
  <sheetPr>
    <tabColor rgb="FF00B0F0"/>
    <pageSetUpPr fitToPage="1"/>
  </sheetPr>
  <dimension ref="A1:I33"/>
  <sheetViews>
    <sheetView tabSelected="1" view="pageBreakPreview" topLeftCell="C1" zoomScale="115" zoomScaleNormal="100" zoomScaleSheetLayoutView="115" workbookViewId="0">
      <selection activeCell="C6" sqref="C6"/>
    </sheetView>
  </sheetViews>
  <sheetFormatPr baseColWidth="10" defaultRowHeight="13.2"/>
  <cols>
    <col min="1" max="1" width="6.33203125" style="1" customWidth="1"/>
    <col min="2" max="2" width="12.109375" style="2" customWidth="1"/>
    <col min="3" max="3" width="53" style="2" customWidth="1"/>
    <col min="4" max="4" width="8.109375" style="1" customWidth="1"/>
    <col min="5" max="5" width="10.88671875" style="3" customWidth="1"/>
    <col min="6" max="6" width="13.33203125" style="4" customWidth="1"/>
    <col min="7" max="7" width="16.88671875" style="5" bestFit="1" customWidth="1"/>
    <col min="8" max="8" width="15.5546875" style="6" bestFit="1" customWidth="1"/>
    <col min="9" max="9" width="15.88671875" style="6" customWidth="1"/>
    <col min="10" max="256" width="11.5546875" style="6"/>
    <col min="257" max="257" width="5.6640625" style="6" customWidth="1"/>
    <col min="258" max="258" width="8.44140625" style="6" customWidth="1"/>
    <col min="259" max="259" width="38.88671875" style="6" customWidth="1"/>
    <col min="260" max="260" width="8.5546875" style="6" customWidth="1"/>
    <col min="261" max="261" width="9.88671875" style="6" customWidth="1"/>
    <col min="262" max="262" width="11.109375" style="6" customWidth="1"/>
    <col min="263" max="263" width="14.44140625" style="6" customWidth="1"/>
    <col min="264" max="512" width="11.5546875" style="6"/>
    <col min="513" max="513" width="5.6640625" style="6" customWidth="1"/>
    <col min="514" max="514" width="8.44140625" style="6" customWidth="1"/>
    <col min="515" max="515" width="38.88671875" style="6" customWidth="1"/>
    <col min="516" max="516" width="8.5546875" style="6" customWidth="1"/>
    <col min="517" max="517" width="9.88671875" style="6" customWidth="1"/>
    <col min="518" max="518" width="11.109375" style="6" customWidth="1"/>
    <col min="519" max="519" width="14.44140625" style="6" customWidth="1"/>
    <col min="520" max="768" width="11.5546875" style="6"/>
    <col min="769" max="769" width="5.6640625" style="6" customWidth="1"/>
    <col min="770" max="770" width="8.44140625" style="6" customWidth="1"/>
    <col min="771" max="771" width="38.88671875" style="6" customWidth="1"/>
    <col min="772" max="772" width="8.5546875" style="6" customWidth="1"/>
    <col min="773" max="773" width="9.88671875" style="6" customWidth="1"/>
    <col min="774" max="774" width="11.109375" style="6" customWidth="1"/>
    <col min="775" max="775" width="14.44140625" style="6" customWidth="1"/>
    <col min="776" max="1024" width="11.5546875" style="6"/>
    <col min="1025" max="1025" width="5.6640625" style="6" customWidth="1"/>
    <col min="1026" max="1026" width="8.44140625" style="6" customWidth="1"/>
    <col min="1027" max="1027" width="38.88671875" style="6" customWidth="1"/>
    <col min="1028" max="1028" width="8.5546875" style="6" customWidth="1"/>
    <col min="1029" max="1029" width="9.88671875" style="6" customWidth="1"/>
    <col min="1030" max="1030" width="11.109375" style="6" customWidth="1"/>
    <col min="1031" max="1031" width="14.44140625" style="6" customWidth="1"/>
    <col min="1032" max="1280" width="11.5546875" style="6"/>
    <col min="1281" max="1281" width="5.6640625" style="6" customWidth="1"/>
    <col min="1282" max="1282" width="8.44140625" style="6" customWidth="1"/>
    <col min="1283" max="1283" width="38.88671875" style="6" customWidth="1"/>
    <col min="1284" max="1284" width="8.5546875" style="6" customWidth="1"/>
    <col min="1285" max="1285" width="9.88671875" style="6" customWidth="1"/>
    <col min="1286" max="1286" width="11.109375" style="6" customWidth="1"/>
    <col min="1287" max="1287" width="14.44140625" style="6" customWidth="1"/>
    <col min="1288" max="1536" width="11.5546875" style="6"/>
    <col min="1537" max="1537" width="5.6640625" style="6" customWidth="1"/>
    <col min="1538" max="1538" width="8.44140625" style="6" customWidth="1"/>
    <col min="1539" max="1539" width="38.88671875" style="6" customWidth="1"/>
    <col min="1540" max="1540" width="8.5546875" style="6" customWidth="1"/>
    <col min="1541" max="1541" width="9.88671875" style="6" customWidth="1"/>
    <col min="1542" max="1542" width="11.109375" style="6" customWidth="1"/>
    <col min="1543" max="1543" width="14.44140625" style="6" customWidth="1"/>
    <col min="1544" max="1792" width="11.5546875" style="6"/>
    <col min="1793" max="1793" width="5.6640625" style="6" customWidth="1"/>
    <col min="1794" max="1794" width="8.44140625" style="6" customWidth="1"/>
    <col min="1795" max="1795" width="38.88671875" style="6" customWidth="1"/>
    <col min="1796" max="1796" width="8.5546875" style="6" customWidth="1"/>
    <col min="1797" max="1797" width="9.88671875" style="6" customWidth="1"/>
    <col min="1798" max="1798" width="11.109375" style="6" customWidth="1"/>
    <col min="1799" max="1799" width="14.44140625" style="6" customWidth="1"/>
    <col min="1800" max="2048" width="11.5546875" style="6"/>
    <col min="2049" max="2049" width="5.6640625" style="6" customWidth="1"/>
    <col min="2050" max="2050" width="8.44140625" style="6" customWidth="1"/>
    <col min="2051" max="2051" width="38.88671875" style="6" customWidth="1"/>
    <col min="2052" max="2052" width="8.5546875" style="6" customWidth="1"/>
    <col min="2053" max="2053" width="9.88671875" style="6" customWidth="1"/>
    <col min="2054" max="2054" width="11.109375" style="6" customWidth="1"/>
    <col min="2055" max="2055" width="14.44140625" style="6" customWidth="1"/>
    <col min="2056" max="2304" width="11.5546875" style="6"/>
    <col min="2305" max="2305" width="5.6640625" style="6" customWidth="1"/>
    <col min="2306" max="2306" width="8.44140625" style="6" customWidth="1"/>
    <col min="2307" max="2307" width="38.88671875" style="6" customWidth="1"/>
    <col min="2308" max="2308" width="8.5546875" style="6" customWidth="1"/>
    <col min="2309" max="2309" width="9.88671875" style="6" customWidth="1"/>
    <col min="2310" max="2310" width="11.109375" style="6" customWidth="1"/>
    <col min="2311" max="2311" width="14.44140625" style="6" customWidth="1"/>
    <col min="2312" max="2560" width="11.5546875" style="6"/>
    <col min="2561" max="2561" width="5.6640625" style="6" customWidth="1"/>
    <col min="2562" max="2562" width="8.44140625" style="6" customWidth="1"/>
    <col min="2563" max="2563" width="38.88671875" style="6" customWidth="1"/>
    <col min="2564" max="2564" width="8.5546875" style="6" customWidth="1"/>
    <col min="2565" max="2565" width="9.88671875" style="6" customWidth="1"/>
    <col min="2566" max="2566" width="11.109375" style="6" customWidth="1"/>
    <col min="2567" max="2567" width="14.44140625" style="6" customWidth="1"/>
    <col min="2568" max="2816" width="11.5546875" style="6"/>
    <col min="2817" max="2817" width="5.6640625" style="6" customWidth="1"/>
    <col min="2818" max="2818" width="8.44140625" style="6" customWidth="1"/>
    <col min="2819" max="2819" width="38.88671875" style="6" customWidth="1"/>
    <col min="2820" max="2820" width="8.5546875" style="6" customWidth="1"/>
    <col min="2821" max="2821" width="9.88671875" style="6" customWidth="1"/>
    <col min="2822" max="2822" width="11.109375" style="6" customWidth="1"/>
    <col min="2823" max="2823" width="14.44140625" style="6" customWidth="1"/>
    <col min="2824" max="3072" width="11.5546875" style="6"/>
    <col min="3073" max="3073" width="5.6640625" style="6" customWidth="1"/>
    <col min="3074" max="3074" width="8.44140625" style="6" customWidth="1"/>
    <col min="3075" max="3075" width="38.88671875" style="6" customWidth="1"/>
    <col min="3076" max="3076" width="8.5546875" style="6" customWidth="1"/>
    <col min="3077" max="3077" width="9.88671875" style="6" customWidth="1"/>
    <col min="3078" max="3078" width="11.109375" style="6" customWidth="1"/>
    <col min="3079" max="3079" width="14.44140625" style="6" customWidth="1"/>
    <col min="3080" max="3328" width="11.5546875" style="6"/>
    <col min="3329" max="3329" width="5.6640625" style="6" customWidth="1"/>
    <col min="3330" max="3330" width="8.44140625" style="6" customWidth="1"/>
    <col min="3331" max="3331" width="38.88671875" style="6" customWidth="1"/>
    <col min="3332" max="3332" width="8.5546875" style="6" customWidth="1"/>
    <col min="3333" max="3333" width="9.88671875" style="6" customWidth="1"/>
    <col min="3334" max="3334" width="11.109375" style="6" customWidth="1"/>
    <col min="3335" max="3335" width="14.44140625" style="6" customWidth="1"/>
    <col min="3336" max="3584" width="11.5546875" style="6"/>
    <col min="3585" max="3585" width="5.6640625" style="6" customWidth="1"/>
    <col min="3586" max="3586" width="8.44140625" style="6" customWidth="1"/>
    <col min="3587" max="3587" width="38.88671875" style="6" customWidth="1"/>
    <col min="3588" max="3588" width="8.5546875" style="6" customWidth="1"/>
    <col min="3589" max="3589" width="9.88671875" style="6" customWidth="1"/>
    <col min="3590" max="3590" width="11.109375" style="6" customWidth="1"/>
    <col min="3591" max="3591" width="14.44140625" style="6" customWidth="1"/>
    <col min="3592" max="3840" width="11.5546875" style="6"/>
    <col min="3841" max="3841" width="5.6640625" style="6" customWidth="1"/>
    <col min="3842" max="3842" width="8.44140625" style="6" customWidth="1"/>
    <col min="3843" max="3843" width="38.88671875" style="6" customWidth="1"/>
    <col min="3844" max="3844" width="8.5546875" style="6" customWidth="1"/>
    <col min="3845" max="3845" width="9.88671875" style="6" customWidth="1"/>
    <col min="3846" max="3846" width="11.109375" style="6" customWidth="1"/>
    <col min="3847" max="3847" width="14.44140625" style="6" customWidth="1"/>
    <col min="3848" max="4096" width="11.5546875" style="6"/>
    <col min="4097" max="4097" width="5.6640625" style="6" customWidth="1"/>
    <col min="4098" max="4098" width="8.44140625" style="6" customWidth="1"/>
    <col min="4099" max="4099" width="38.88671875" style="6" customWidth="1"/>
    <col min="4100" max="4100" width="8.5546875" style="6" customWidth="1"/>
    <col min="4101" max="4101" width="9.88671875" style="6" customWidth="1"/>
    <col min="4102" max="4102" width="11.109375" style="6" customWidth="1"/>
    <col min="4103" max="4103" width="14.44140625" style="6" customWidth="1"/>
    <col min="4104" max="4352" width="11.5546875" style="6"/>
    <col min="4353" max="4353" width="5.6640625" style="6" customWidth="1"/>
    <col min="4354" max="4354" width="8.44140625" style="6" customWidth="1"/>
    <col min="4355" max="4355" width="38.88671875" style="6" customWidth="1"/>
    <col min="4356" max="4356" width="8.5546875" style="6" customWidth="1"/>
    <col min="4357" max="4357" width="9.88671875" style="6" customWidth="1"/>
    <col min="4358" max="4358" width="11.109375" style="6" customWidth="1"/>
    <col min="4359" max="4359" width="14.44140625" style="6" customWidth="1"/>
    <col min="4360" max="4608" width="11.5546875" style="6"/>
    <col min="4609" max="4609" width="5.6640625" style="6" customWidth="1"/>
    <col min="4610" max="4610" width="8.44140625" style="6" customWidth="1"/>
    <col min="4611" max="4611" width="38.88671875" style="6" customWidth="1"/>
    <col min="4612" max="4612" width="8.5546875" style="6" customWidth="1"/>
    <col min="4613" max="4613" width="9.88671875" style="6" customWidth="1"/>
    <col min="4614" max="4614" width="11.109375" style="6" customWidth="1"/>
    <col min="4615" max="4615" width="14.44140625" style="6" customWidth="1"/>
    <col min="4616" max="4864" width="11.5546875" style="6"/>
    <col min="4865" max="4865" width="5.6640625" style="6" customWidth="1"/>
    <col min="4866" max="4866" width="8.44140625" style="6" customWidth="1"/>
    <col min="4867" max="4867" width="38.88671875" style="6" customWidth="1"/>
    <col min="4868" max="4868" width="8.5546875" style="6" customWidth="1"/>
    <col min="4869" max="4869" width="9.88671875" style="6" customWidth="1"/>
    <col min="4870" max="4870" width="11.109375" style="6" customWidth="1"/>
    <col min="4871" max="4871" width="14.44140625" style="6" customWidth="1"/>
    <col min="4872" max="5120" width="11.5546875" style="6"/>
    <col min="5121" max="5121" width="5.6640625" style="6" customWidth="1"/>
    <col min="5122" max="5122" width="8.44140625" style="6" customWidth="1"/>
    <col min="5123" max="5123" width="38.88671875" style="6" customWidth="1"/>
    <col min="5124" max="5124" width="8.5546875" style="6" customWidth="1"/>
    <col min="5125" max="5125" width="9.88671875" style="6" customWidth="1"/>
    <col min="5126" max="5126" width="11.109375" style="6" customWidth="1"/>
    <col min="5127" max="5127" width="14.44140625" style="6" customWidth="1"/>
    <col min="5128" max="5376" width="11.5546875" style="6"/>
    <col min="5377" max="5377" width="5.6640625" style="6" customWidth="1"/>
    <col min="5378" max="5378" width="8.44140625" style="6" customWidth="1"/>
    <col min="5379" max="5379" width="38.88671875" style="6" customWidth="1"/>
    <col min="5380" max="5380" width="8.5546875" style="6" customWidth="1"/>
    <col min="5381" max="5381" width="9.88671875" style="6" customWidth="1"/>
    <col min="5382" max="5382" width="11.109375" style="6" customWidth="1"/>
    <col min="5383" max="5383" width="14.44140625" style="6" customWidth="1"/>
    <col min="5384" max="5632" width="11.5546875" style="6"/>
    <col min="5633" max="5633" width="5.6640625" style="6" customWidth="1"/>
    <col min="5634" max="5634" width="8.44140625" style="6" customWidth="1"/>
    <col min="5635" max="5635" width="38.88671875" style="6" customWidth="1"/>
    <col min="5636" max="5636" width="8.5546875" style="6" customWidth="1"/>
    <col min="5637" max="5637" width="9.88671875" style="6" customWidth="1"/>
    <col min="5638" max="5638" width="11.109375" style="6" customWidth="1"/>
    <col min="5639" max="5639" width="14.44140625" style="6" customWidth="1"/>
    <col min="5640" max="5888" width="11.5546875" style="6"/>
    <col min="5889" max="5889" width="5.6640625" style="6" customWidth="1"/>
    <col min="5890" max="5890" width="8.44140625" style="6" customWidth="1"/>
    <col min="5891" max="5891" width="38.88671875" style="6" customWidth="1"/>
    <col min="5892" max="5892" width="8.5546875" style="6" customWidth="1"/>
    <col min="5893" max="5893" width="9.88671875" style="6" customWidth="1"/>
    <col min="5894" max="5894" width="11.109375" style="6" customWidth="1"/>
    <col min="5895" max="5895" width="14.44140625" style="6" customWidth="1"/>
    <col min="5896" max="6144" width="11.5546875" style="6"/>
    <col min="6145" max="6145" width="5.6640625" style="6" customWidth="1"/>
    <col min="6146" max="6146" width="8.44140625" style="6" customWidth="1"/>
    <col min="6147" max="6147" width="38.88671875" style="6" customWidth="1"/>
    <col min="6148" max="6148" width="8.5546875" style="6" customWidth="1"/>
    <col min="6149" max="6149" width="9.88671875" style="6" customWidth="1"/>
    <col min="6150" max="6150" width="11.109375" style="6" customWidth="1"/>
    <col min="6151" max="6151" width="14.44140625" style="6" customWidth="1"/>
    <col min="6152" max="6400" width="11.5546875" style="6"/>
    <col min="6401" max="6401" width="5.6640625" style="6" customWidth="1"/>
    <col min="6402" max="6402" width="8.44140625" style="6" customWidth="1"/>
    <col min="6403" max="6403" width="38.88671875" style="6" customWidth="1"/>
    <col min="6404" max="6404" width="8.5546875" style="6" customWidth="1"/>
    <col min="6405" max="6405" width="9.88671875" style="6" customWidth="1"/>
    <col min="6406" max="6406" width="11.109375" style="6" customWidth="1"/>
    <col min="6407" max="6407" width="14.44140625" style="6" customWidth="1"/>
    <col min="6408" max="6656" width="11.5546875" style="6"/>
    <col min="6657" max="6657" width="5.6640625" style="6" customWidth="1"/>
    <col min="6658" max="6658" width="8.44140625" style="6" customWidth="1"/>
    <col min="6659" max="6659" width="38.88671875" style="6" customWidth="1"/>
    <col min="6660" max="6660" width="8.5546875" style="6" customWidth="1"/>
    <col min="6661" max="6661" width="9.88671875" style="6" customWidth="1"/>
    <col min="6662" max="6662" width="11.109375" style="6" customWidth="1"/>
    <col min="6663" max="6663" width="14.44140625" style="6" customWidth="1"/>
    <col min="6664" max="6912" width="11.5546875" style="6"/>
    <col min="6913" max="6913" width="5.6640625" style="6" customWidth="1"/>
    <col min="6914" max="6914" width="8.44140625" style="6" customWidth="1"/>
    <col min="6915" max="6915" width="38.88671875" style="6" customWidth="1"/>
    <col min="6916" max="6916" width="8.5546875" style="6" customWidth="1"/>
    <col min="6917" max="6917" width="9.88671875" style="6" customWidth="1"/>
    <col min="6918" max="6918" width="11.109375" style="6" customWidth="1"/>
    <col min="6919" max="6919" width="14.44140625" style="6" customWidth="1"/>
    <col min="6920" max="7168" width="11.5546875" style="6"/>
    <col min="7169" max="7169" width="5.6640625" style="6" customWidth="1"/>
    <col min="7170" max="7170" width="8.44140625" style="6" customWidth="1"/>
    <col min="7171" max="7171" width="38.88671875" style="6" customWidth="1"/>
    <col min="7172" max="7172" width="8.5546875" style="6" customWidth="1"/>
    <col min="7173" max="7173" width="9.88671875" style="6" customWidth="1"/>
    <col min="7174" max="7174" width="11.109375" style="6" customWidth="1"/>
    <col min="7175" max="7175" width="14.44140625" style="6" customWidth="1"/>
    <col min="7176" max="7424" width="11.5546875" style="6"/>
    <col min="7425" max="7425" width="5.6640625" style="6" customWidth="1"/>
    <col min="7426" max="7426" width="8.44140625" style="6" customWidth="1"/>
    <col min="7427" max="7427" width="38.88671875" style="6" customWidth="1"/>
    <col min="7428" max="7428" width="8.5546875" style="6" customWidth="1"/>
    <col min="7429" max="7429" width="9.88671875" style="6" customWidth="1"/>
    <col min="7430" max="7430" width="11.109375" style="6" customWidth="1"/>
    <col min="7431" max="7431" width="14.44140625" style="6" customWidth="1"/>
    <col min="7432" max="7680" width="11.5546875" style="6"/>
    <col min="7681" max="7681" width="5.6640625" style="6" customWidth="1"/>
    <col min="7682" max="7682" width="8.44140625" style="6" customWidth="1"/>
    <col min="7683" max="7683" width="38.88671875" style="6" customWidth="1"/>
    <col min="7684" max="7684" width="8.5546875" style="6" customWidth="1"/>
    <col min="7685" max="7685" width="9.88671875" style="6" customWidth="1"/>
    <col min="7686" max="7686" width="11.109375" style="6" customWidth="1"/>
    <col min="7687" max="7687" width="14.44140625" style="6" customWidth="1"/>
    <col min="7688" max="7936" width="11.5546875" style="6"/>
    <col min="7937" max="7937" width="5.6640625" style="6" customWidth="1"/>
    <col min="7938" max="7938" width="8.44140625" style="6" customWidth="1"/>
    <col min="7939" max="7939" width="38.88671875" style="6" customWidth="1"/>
    <col min="7940" max="7940" width="8.5546875" style="6" customWidth="1"/>
    <col min="7941" max="7941" width="9.88671875" style="6" customWidth="1"/>
    <col min="7942" max="7942" width="11.109375" style="6" customWidth="1"/>
    <col min="7943" max="7943" width="14.44140625" style="6" customWidth="1"/>
    <col min="7944" max="8192" width="11.5546875" style="6"/>
    <col min="8193" max="8193" width="5.6640625" style="6" customWidth="1"/>
    <col min="8194" max="8194" width="8.44140625" style="6" customWidth="1"/>
    <col min="8195" max="8195" width="38.88671875" style="6" customWidth="1"/>
    <col min="8196" max="8196" width="8.5546875" style="6" customWidth="1"/>
    <col min="8197" max="8197" width="9.88671875" style="6" customWidth="1"/>
    <col min="8198" max="8198" width="11.109375" style="6" customWidth="1"/>
    <col min="8199" max="8199" width="14.44140625" style="6" customWidth="1"/>
    <col min="8200" max="8448" width="11.5546875" style="6"/>
    <col min="8449" max="8449" width="5.6640625" style="6" customWidth="1"/>
    <col min="8450" max="8450" width="8.44140625" style="6" customWidth="1"/>
    <col min="8451" max="8451" width="38.88671875" style="6" customWidth="1"/>
    <col min="8452" max="8452" width="8.5546875" style="6" customWidth="1"/>
    <col min="8453" max="8453" width="9.88671875" style="6" customWidth="1"/>
    <col min="8454" max="8454" width="11.109375" style="6" customWidth="1"/>
    <col min="8455" max="8455" width="14.44140625" style="6" customWidth="1"/>
    <col min="8456" max="8704" width="11.5546875" style="6"/>
    <col min="8705" max="8705" width="5.6640625" style="6" customWidth="1"/>
    <col min="8706" max="8706" width="8.44140625" style="6" customWidth="1"/>
    <col min="8707" max="8707" width="38.88671875" style="6" customWidth="1"/>
    <col min="8708" max="8708" width="8.5546875" style="6" customWidth="1"/>
    <col min="8709" max="8709" width="9.88671875" style="6" customWidth="1"/>
    <col min="8710" max="8710" width="11.109375" style="6" customWidth="1"/>
    <col min="8711" max="8711" width="14.44140625" style="6" customWidth="1"/>
    <col min="8712" max="8960" width="11.5546875" style="6"/>
    <col min="8961" max="8961" width="5.6640625" style="6" customWidth="1"/>
    <col min="8962" max="8962" width="8.44140625" style="6" customWidth="1"/>
    <col min="8963" max="8963" width="38.88671875" style="6" customWidth="1"/>
    <col min="8964" max="8964" width="8.5546875" style="6" customWidth="1"/>
    <col min="8965" max="8965" width="9.88671875" style="6" customWidth="1"/>
    <col min="8966" max="8966" width="11.109375" style="6" customWidth="1"/>
    <col min="8967" max="8967" width="14.44140625" style="6" customWidth="1"/>
    <col min="8968" max="9216" width="11.5546875" style="6"/>
    <col min="9217" max="9217" width="5.6640625" style="6" customWidth="1"/>
    <col min="9218" max="9218" width="8.44140625" style="6" customWidth="1"/>
    <col min="9219" max="9219" width="38.88671875" style="6" customWidth="1"/>
    <col min="9220" max="9220" width="8.5546875" style="6" customWidth="1"/>
    <col min="9221" max="9221" width="9.88671875" style="6" customWidth="1"/>
    <col min="9222" max="9222" width="11.109375" style="6" customWidth="1"/>
    <col min="9223" max="9223" width="14.44140625" style="6" customWidth="1"/>
    <col min="9224" max="9472" width="11.5546875" style="6"/>
    <col min="9473" max="9473" width="5.6640625" style="6" customWidth="1"/>
    <col min="9474" max="9474" width="8.44140625" style="6" customWidth="1"/>
    <col min="9475" max="9475" width="38.88671875" style="6" customWidth="1"/>
    <col min="9476" max="9476" width="8.5546875" style="6" customWidth="1"/>
    <col min="9477" max="9477" width="9.88671875" style="6" customWidth="1"/>
    <col min="9478" max="9478" width="11.109375" style="6" customWidth="1"/>
    <col min="9479" max="9479" width="14.44140625" style="6" customWidth="1"/>
    <col min="9480" max="9728" width="11.5546875" style="6"/>
    <col min="9729" max="9729" width="5.6640625" style="6" customWidth="1"/>
    <col min="9730" max="9730" width="8.44140625" style="6" customWidth="1"/>
    <col min="9731" max="9731" width="38.88671875" style="6" customWidth="1"/>
    <col min="9732" max="9732" width="8.5546875" style="6" customWidth="1"/>
    <col min="9733" max="9733" width="9.88671875" style="6" customWidth="1"/>
    <col min="9734" max="9734" width="11.109375" style="6" customWidth="1"/>
    <col min="9735" max="9735" width="14.44140625" style="6" customWidth="1"/>
    <col min="9736" max="9984" width="11.5546875" style="6"/>
    <col min="9985" max="9985" width="5.6640625" style="6" customWidth="1"/>
    <col min="9986" max="9986" width="8.44140625" style="6" customWidth="1"/>
    <col min="9987" max="9987" width="38.88671875" style="6" customWidth="1"/>
    <col min="9988" max="9988" width="8.5546875" style="6" customWidth="1"/>
    <col min="9989" max="9989" width="9.88671875" style="6" customWidth="1"/>
    <col min="9990" max="9990" width="11.109375" style="6" customWidth="1"/>
    <col min="9991" max="9991" width="14.44140625" style="6" customWidth="1"/>
    <col min="9992" max="10240" width="11.5546875" style="6"/>
    <col min="10241" max="10241" width="5.6640625" style="6" customWidth="1"/>
    <col min="10242" max="10242" width="8.44140625" style="6" customWidth="1"/>
    <col min="10243" max="10243" width="38.88671875" style="6" customWidth="1"/>
    <col min="10244" max="10244" width="8.5546875" style="6" customWidth="1"/>
    <col min="10245" max="10245" width="9.88671875" style="6" customWidth="1"/>
    <col min="10246" max="10246" width="11.109375" style="6" customWidth="1"/>
    <col min="10247" max="10247" width="14.44140625" style="6" customWidth="1"/>
    <col min="10248" max="10496" width="11.5546875" style="6"/>
    <col min="10497" max="10497" width="5.6640625" style="6" customWidth="1"/>
    <col min="10498" max="10498" width="8.44140625" style="6" customWidth="1"/>
    <col min="10499" max="10499" width="38.88671875" style="6" customWidth="1"/>
    <col min="10500" max="10500" width="8.5546875" style="6" customWidth="1"/>
    <col min="10501" max="10501" width="9.88671875" style="6" customWidth="1"/>
    <col min="10502" max="10502" width="11.109375" style="6" customWidth="1"/>
    <col min="10503" max="10503" width="14.44140625" style="6" customWidth="1"/>
    <col min="10504" max="10752" width="11.5546875" style="6"/>
    <col min="10753" max="10753" width="5.6640625" style="6" customWidth="1"/>
    <col min="10754" max="10754" width="8.44140625" style="6" customWidth="1"/>
    <col min="10755" max="10755" width="38.88671875" style="6" customWidth="1"/>
    <col min="10756" max="10756" width="8.5546875" style="6" customWidth="1"/>
    <col min="10757" max="10757" width="9.88671875" style="6" customWidth="1"/>
    <col min="10758" max="10758" width="11.109375" style="6" customWidth="1"/>
    <col min="10759" max="10759" width="14.44140625" style="6" customWidth="1"/>
    <col min="10760" max="11008" width="11.5546875" style="6"/>
    <col min="11009" max="11009" width="5.6640625" style="6" customWidth="1"/>
    <col min="11010" max="11010" width="8.44140625" style="6" customWidth="1"/>
    <col min="11011" max="11011" width="38.88671875" style="6" customWidth="1"/>
    <col min="11012" max="11012" width="8.5546875" style="6" customWidth="1"/>
    <col min="11013" max="11013" width="9.88671875" style="6" customWidth="1"/>
    <col min="11014" max="11014" width="11.109375" style="6" customWidth="1"/>
    <col min="11015" max="11015" width="14.44140625" style="6" customWidth="1"/>
    <col min="11016" max="11264" width="11.5546875" style="6"/>
    <col min="11265" max="11265" width="5.6640625" style="6" customWidth="1"/>
    <col min="11266" max="11266" width="8.44140625" style="6" customWidth="1"/>
    <col min="11267" max="11267" width="38.88671875" style="6" customWidth="1"/>
    <col min="11268" max="11268" width="8.5546875" style="6" customWidth="1"/>
    <col min="11269" max="11269" width="9.88671875" style="6" customWidth="1"/>
    <col min="11270" max="11270" width="11.109375" style="6" customWidth="1"/>
    <col min="11271" max="11271" width="14.44140625" style="6" customWidth="1"/>
    <col min="11272" max="11520" width="11.5546875" style="6"/>
    <col min="11521" max="11521" width="5.6640625" style="6" customWidth="1"/>
    <col min="11522" max="11522" width="8.44140625" style="6" customWidth="1"/>
    <col min="11523" max="11523" width="38.88671875" style="6" customWidth="1"/>
    <col min="11524" max="11524" width="8.5546875" style="6" customWidth="1"/>
    <col min="11525" max="11525" width="9.88671875" style="6" customWidth="1"/>
    <col min="11526" max="11526" width="11.109375" style="6" customWidth="1"/>
    <col min="11527" max="11527" width="14.44140625" style="6" customWidth="1"/>
    <col min="11528" max="11776" width="11.5546875" style="6"/>
    <col min="11777" max="11777" width="5.6640625" style="6" customWidth="1"/>
    <col min="11778" max="11778" width="8.44140625" style="6" customWidth="1"/>
    <col min="11779" max="11779" width="38.88671875" style="6" customWidth="1"/>
    <col min="11780" max="11780" width="8.5546875" style="6" customWidth="1"/>
    <col min="11781" max="11781" width="9.88671875" style="6" customWidth="1"/>
    <col min="11782" max="11782" width="11.109375" style="6" customWidth="1"/>
    <col min="11783" max="11783" width="14.44140625" style="6" customWidth="1"/>
    <col min="11784" max="12032" width="11.5546875" style="6"/>
    <col min="12033" max="12033" width="5.6640625" style="6" customWidth="1"/>
    <col min="12034" max="12034" width="8.44140625" style="6" customWidth="1"/>
    <col min="12035" max="12035" width="38.88671875" style="6" customWidth="1"/>
    <col min="12036" max="12036" width="8.5546875" style="6" customWidth="1"/>
    <col min="12037" max="12037" width="9.88671875" style="6" customWidth="1"/>
    <col min="12038" max="12038" width="11.109375" style="6" customWidth="1"/>
    <col min="12039" max="12039" width="14.44140625" style="6" customWidth="1"/>
    <col min="12040" max="12288" width="11.5546875" style="6"/>
    <col min="12289" max="12289" width="5.6640625" style="6" customWidth="1"/>
    <col min="12290" max="12290" width="8.44140625" style="6" customWidth="1"/>
    <col min="12291" max="12291" width="38.88671875" style="6" customWidth="1"/>
    <col min="12292" max="12292" width="8.5546875" style="6" customWidth="1"/>
    <col min="12293" max="12293" width="9.88671875" style="6" customWidth="1"/>
    <col min="12294" max="12294" width="11.109375" style="6" customWidth="1"/>
    <col min="12295" max="12295" width="14.44140625" style="6" customWidth="1"/>
    <col min="12296" max="12544" width="11.5546875" style="6"/>
    <col min="12545" max="12545" width="5.6640625" style="6" customWidth="1"/>
    <col min="12546" max="12546" width="8.44140625" style="6" customWidth="1"/>
    <col min="12547" max="12547" width="38.88671875" style="6" customWidth="1"/>
    <col min="12548" max="12548" width="8.5546875" style="6" customWidth="1"/>
    <col min="12549" max="12549" width="9.88671875" style="6" customWidth="1"/>
    <col min="12550" max="12550" width="11.109375" style="6" customWidth="1"/>
    <col min="12551" max="12551" width="14.44140625" style="6" customWidth="1"/>
    <col min="12552" max="12800" width="11.5546875" style="6"/>
    <col min="12801" max="12801" width="5.6640625" style="6" customWidth="1"/>
    <col min="12802" max="12802" width="8.44140625" style="6" customWidth="1"/>
    <col min="12803" max="12803" width="38.88671875" style="6" customWidth="1"/>
    <col min="12804" max="12804" width="8.5546875" style="6" customWidth="1"/>
    <col min="12805" max="12805" width="9.88671875" style="6" customWidth="1"/>
    <col min="12806" max="12806" width="11.109375" style="6" customWidth="1"/>
    <col min="12807" max="12807" width="14.44140625" style="6" customWidth="1"/>
    <col min="12808" max="13056" width="11.5546875" style="6"/>
    <col min="13057" max="13057" width="5.6640625" style="6" customWidth="1"/>
    <col min="13058" max="13058" width="8.44140625" style="6" customWidth="1"/>
    <col min="13059" max="13059" width="38.88671875" style="6" customWidth="1"/>
    <col min="13060" max="13060" width="8.5546875" style="6" customWidth="1"/>
    <col min="13061" max="13061" width="9.88671875" style="6" customWidth="1"/>
    <col min="13062" max="13062" width="11.109375" style="6" customWidth="1"/>
    <col min="13063" max="13063" width="14.44140625" style="6" customWidth="1"/>
    <col min="13064" max="13312" width="11.5546875" style="6"/>
    <col min="13313" max="13313" width="5.6640625" style="6" customWidth="1"/>
    <col min="13314" max="13314" width="8.44140625" style="6" customWidth="1"/>
    <col min="13315" max="13315" width="38.88671875" style="6" customWidth="1"/>
    <col min="13316" max="13316" width="8.5546875" style="6" customWidth="1"/>
    <col min="13317" max="13317" width="9.88671875" style="6" customWidth="1"/>
    <col min="13318" max="13318" width="11.109375" style="6" customWidth="1"/>
    <col min="13319" max="13319" width="14.44140625" style="6" customWidth="1"/>
    <col min="13320" max="13568" width="11.5546875" style="6"/>
    <col min="13569" max="13569" width="5.6640625" style="6" customWidth="1"/>
    <col min="13570" max="13570" width="8.44140625" style="6" customWidth="1"/>
    <col min="13571" max="13571" width="38.88671875" style="6" customWidth="1"/>
    <col min="13572" max="13572" width="8.5546875" style="6" customWidth="1"/>
    <col min="13573" max="13573" width="9.88671875" style="6" customWidth="1"/>
    <col min="13574" max="13574" width="11.109375" style="6" customWidth="1"/>
    <col min="13575" max="13575" width="14.44140625" style="6" customWidth="1"/>
    <col min="13576" max="13824" width="11.5546875" style="6"/>
    <col min="13825" max="13825" width="5.6640625" style="6" customWidth="1"/>
    <col min="13826" max="13826" width="8.44140625" style="6" customWidth="1"/>
    <col min="13827" max="13827" width="38.88671875" style="6" customWidth="1"/>
    <col min="13828" max="13828" width="8.5546875" style="6" customWidth="1"/>
    <col min="13829" max="13829" width="9.88671875" style="6" customWidth="1"/>
    <col min="13830" max="13830" width="11.109375" style="6" customWidth="1"/>
    <col min="13831" max="13831" width="14.44140625" style="6" customWidth="1"/>
    <col min="13832" max="14080" width="11.5546875" style="6"/>
    <col min="14081" max="14081" width="5.6640625" style="6" customWidth="1"/>
    <col min="14082" max="14082" width="8.44140625" style="6" customWidth="1"/>
    <col min="14083" max="14083" width="38.88671875" style="6" customWidth="1"/>
    <col min="14084" max="14084" width="8.5546875" style="6" customWidth="1"/>
    <col min="14085" max="14085" width="9.88671875" style="6" customWidth="1"/>
    <col min="14086" max="14086" width="11.109375" style="6" customWidth="1"/>
    <col min="14087" max="14087" width="14.44140625" style="6" customWidth="1"/>
    <col min="14088" max="14336" width="11.5546875" style="6"/>
    <col min="14337" max="14337" width="5.6640625" style="6" customWidth="1"/>
    <col min="14338" max="14338" width="8.44140625" style="6" customWidth="1"/>
    <col min="14339" max="14339" width="38.88671875" style="6" customWidth="1"/>
    <col min="14340" max="14340" width="8.5546875" style="6" customWidth="1"/>
    <col min="14341" max="14341" width="9.88671875" style="6" customWidth="1"/>
    <col min="14342" max="14342" width="11.109375" style="6" customWidth="1"/>
    <col min="14343" max="14343" width="14.44140625" style="6" customWidth="1"/>
    <col min="14344" max="14592" width="11.5546875" style="6"/>
    <col min="14593" max="14593" width="5.6640625" style="6" customWidth="1"/>
    <col min="14594" max="14594" width="8.44140625" style="6" customWidth="1"/>
    <col min="14595" max="14595" width="38.88671875" style="6" customWidth="1"/>
    <col min="14596" max="14596" width="8.5546875" style="6" customWidth="1"/>
    <col min="14597" max="14597" width="9.88671875" style="6" customWidth="1"/>
    <col min="14598" max="14598" width="11.109375" style="6" customWidth="1"/>
    <col min="14599" max="14599" width="14.44140625" style="6" customWidth="1"/>
    <col min="14600" max="14848" width="11.5546875" style="6"/>
    <col min="14849" max="14849" width="5.6640625" style="6" customWidth="1"/>
    <col min="14850" max="14850" width="8.44140625" style="6" customWidth="1"/>
    <col min="14851" max="14851" width="38.88671875" style="6" customWidth="1"/>
    <col min="14852" max="14852" width="8.5546875" style="6" customWidth="1"/>
    <col min="14853" max="14853" width="9.88671875" style="6" customWidth="1"/>
    <col min="14854" max="14854" width="11.109375" style="6" customWidth="1"/>
    <col min="14855" max="14855" width="14.44140625" style="6" customWidth="1"/>
    <col min="14856" max="15104" width="11.5546875" style="6"/>
    <col min="15105" max="15105" width="5.6640625" style="6" customWidth="1"/>
    <col min="15106" max="15106" width="8.44140625" style="6" customWidth="1"/>
    <col min="15107" max="15107" width="38.88671875" style="6" customWidth="1"/>
    <col min="15108" max="15108" width="8.5546875" style="6" customWidth="1"/>
    <col min="15109" max="15109" width="9.88671875" style="6" customWidth="1"/>
    <col min="15110" max="15110" width="11.109375" style="6" customWidth="1"/>
    <col min="15111" max="15111" width="14.44140625" style="6" customWidth="1"/>
    <col min="15112" max="15360" width="11.5546875" style="6"/>
    <col min="15361" max="15361" width="5.6640625" style="6" customWidth="1"/>
    <col min="15362" max="15362" width="8.44140625" style="6" customWidth="1"/>
    <col min="15363" max="15363" width="38.88671875" style="6" customWidth="1"/>
    <col min="15364" max="15364" width="8.5546875" style="6" customWidth="1"/>
    <col min="15365" max="15365" width="9.88671875" style="6" customWidth="1"/>
    <col min="15366" max="15366" width="11.109375" style="6" customWidth="1"/>
    <col min="15367" max="15367" width="14.44140625" style="6" customWidth="1"/>
    <col min="15368" max="15616" width="11.5546875" style="6"/>
    <col min="15617" max="15617" width="5.6640625" style="6" customWidth="1"/>
    <col min="15618" max="15618" width="8.44140625" style="6" customWidth="1"/>
    <col min="15619" max="15619" width="38.88671875" style="6" customWidth="1"/>
    <col min="15620" max="15620" width="8.5546875" style="6" customWidth="1"/>
    <col min="15621" max="15621" width="9.88671875" style="6" customWidth="1"/>
    <col min="15622" max="15622" width="11.109375" style="6" customWidth="1"/>
    <col min="15623" max="15623" width="14.44140625" style="6" customWidth="1"/>
    <col min="15624" max="15872" width="11.5546875" style="6"/>
    <col min="15873" max="15873" width="5.6640625" style="6" customWidth="1"/>
    <col min="15874" max="15874" width="8.44140625" style="6" customWidth="1"/>
    <col min="15875" max="15875" width="38.88671875" style="6" customWidth="1"/>
    <col min="15876" max="15876" width="8.5546875" style="6" customWidth="1"/>
    <col min="15877" max="15877" width="9.88671875" style="6" customWidth="1"/>
    <col min="15878" max="15878" width="11.109375" style="6" customWidth="1"/>
    <col min="15879" max="15879" width="14.44140625" style="6" customWidth="1"/>
    <col min="15880" max="16128" width="11.5546875" style="6"/>
    <col min="16129" max="16129" width="5.6640625" style="6" customWidth="1"/>
    <col min="16130" max="16130" width="8.44140625" style="6" customWidth="1"/>
    <col min="16131" max="16131" width="38.88671875" style="6" customWidth="1"/>
    <col min="16132" max="16132" width="8.5546875" style="6" customWidth="1"/>
    <col min="16133" max="16133" width="9.88671875" style="6" customWidth="1"/>
    <col min="16134" max="16134" width="11.109375" style="6" customWidth="1"/>
    <col min="16135" max="16135" width="14.44140625" style="6" customWidth="1"/>
    <col min="16136" max="16384" width="11.5546875" style="6"/>
  </cols>
  <sheetData>
    <row r="1" spans="1:8" ht="62.25" customHeight="1">
      <c r="H1" s="1"/>
    </row>
    <row r="2" spans="1:8" s="9" customFormat="1" ht="33.75" customHeight="1">
      <c r="A2" s="60" t="s">
        <v>0</v>
      </c>
      <c r="B2" s="60"/>
      <c r="C2" s="62" t="s">
        <v>45</v>
      </c>
      <c r="D2" s="62"/>
      <c r="E2" s="62"/>
      <c r="F2" s="62"/>
      <c r="G2" s="62"/>
      <c r="H2" s="8"/>
    </row>
    <row r="3" spans="1:8" s="9" customFormat="1" ht="15" customHeight="1">
      <c r="A3" s="60" t="s">
        <v>1</v>
      </c>
      <c r="B3" s="60"/>
      <c r="C3" s="63" t="s">
        <v>19</v>
      </c>
      <c r="D3" s="63"/>
      <c r="E3" s="63"/>
      <c r="F3" s="63"/>
      <c r="G3" s="63"/>
      <c r="H3" s="8"/>
    </row>
    <row r="4" spans="1:8" s="9" customFormat="1" ht="15" customHeight="1">
      <c r="A4" s="60" t="s">
        <v>2</v>
      </c>
      <c r="B4" s="60"/>
      <c r="C4" s="10" t="s">
        <v>20</v>
      </c>
      <c r="D4" s="11"/>
      <c r="E4" s="12"/>
      <c r="F4" s="13"/>
      <c r="G4" s="14"/>
      <c r="H4" s="8"/>
    </row>
    <row r="5" spans="1:8" s="9" customFormat="1" ht="15" customHeight="1">
      <c r="A5" s="60" t="s">
        <v>3</v>
      </c>
      <c r="B5" s="60"/>
      <c r="C5" s="59" t="s">
        <v>18</v>
      </c>
      <c r="D5" s="15"/>
      <c r="E5" s="12"/>
      <c r="F5" s="13"/>
      <c r="G5" s="14"/>
      <c r="H5" s="8"/>
    </row>
    <row r="6" spans="1:8" s="9" customFormat="1" ht="15" customHeight="1">
      <c r="A6" s="60"/>
      <c r="B6" s="60"/>
      <c r="C6" s="16"/>
      <c r="D6" s="17"/>
      <c r="E6" s="18"/>
      <c r="F6" s="19"/>
      <c r="G6" s="20"/>
      <c r="H6" s="8"/>
    </row>
    <row r="7" spans="1:8" s="9" customFormat="1" ht="15" customHeight="1">
      <c r="A7" s="7"/>
      <c r="B7" s="7"/>
      <c r="C7" s="43"/>
      <c r="D7" s="44"/>
      <c r="E7" s="45"/>
      <c r="F7" s="46"/>
      <c r="G7" s="20"/>
      <c r="H7" s="8"/>
    </row>
    <row r="8" spans="1:8" s="9" customFormat="1" ht="15" customHeight="1" thickBot="1">
      <c r="A8" s="7"/>
      <c r="B8" s="7"/>
      <c r="C8" s="61" t="s">
        <v>14</v>
      </c>
      <c r="D8" s="61"/>
      <c r="E8" s="61"/>
      <c r="F8" s="61"/>
      <c r="G8" s="61"/>
      <c r="H8" s="8"/>
    </row>
    <row r="9" spans="1:8" ht="13.8" thickBot="1">
      <c r="A9" s="21" t="s">
        <v>4</v>
      </c>
      <c r="B9" s="22" t="s">
        <v>5</v>
      </c>
      <c r="C9" s="22" t="s">
        <v>6</v>
      </c>
      <c r="D9" s="21" t="s">
        <v>7</v>
      </c>
      <c r="E9" s="23" t="s">
        <v>8</v>
      </c>
      <c r="F9" s="21" t="s">
        <v>9</v>
      </c>
      <c r="G9" s="24" t="s">
        <v>10</v>
      </c>
    </row>
    <row r="10" spans="1:8" ht="13.8" thickBot="1">
      <c r="A10" s="64">
        <v>1</v>
      </c>
      <c r="B10" s="65"/>
      <c r="C10" s="65" t="s">
        <v>21</v>
      </c>
      <c r="D10" s="64"/>
      <c r="E10" s="66"/>
      <c r="F10" s="64"/>
      <c r="G10" s="67">
        <v>296919.3</v>
      </c>
    </row>
    <row r="11" spans="1:8" ht="16.8">
      <c r="A11" s="47"/>
      <c r="B11" s="25" t="s">
        <v>35</v>
      </c>
      <c r="C11" s="26" t="s">
        <v>36</v>
      </c>
      <c r="D11" s="25" t="s">
        <v>15</v>
      </c>
      <c r="E11" s="28">
        <v>30.96</v>
      </c>
      <c r="F11" s="29">
        <v>195.44</v>
      </c>
      <c r="G11" s="48">
        <v>6050.82</v>
      </c>
    </row>
    <row r="12" spans="1:8" ht="33.6">
      <c r="A12" s="47"/>
      <c r="B12" s="25" t="s">
        <v>28</v>
      </c>
      <c r="C12" s="26" t="s">
        <v>29</v>
      </c>
      <c r="D12" s="25" t="s">
        <v>30</v>
      </c>
      <c r="E12" s="28">
        <v>27</v>
      </c>
      <c r="F12" s="29">
        <v>5870.72</v>
      </c>
      <c r="G12" s="48">
        <v>158509.44</v>
      </c>
    </row>
    <row r="13" spans="1:8" ht="16.8">
      <c r="A13" s="47"/>
      <c r="B13" s="25" t="s">
        <v>33</v>
      </c>
      <c r="C13" s="26" t="s">
        <v>34</v>
      </c>
      <c r="D13" s="25" t="s">
        <v>16</v>
      </c>
      <c r="E13" s="28">
        <v>49.02</v>
      </c>
      <c r="F13" s="29">
        <v>2244.83</v>
      </c>
      <c r="G13" s="48">
        <v>110041.57</v>
      </c>
    </row>
    <row r="14" spans="1:8" ht="25.2">
      <c r="A14" s="47"/>
      <c r="B14" s="25" t="s">
        <v>26</v>
      </c>
      <c r="C14" s="26" t="s">
        <v>27</v>
      </c>
      <c r="D14" s="25" t="s">
        <v>16</v>
      </c>
      <c r="E14" s="28">
        <v>3.24</v>
      </c>
      <c r="F14" s="29">
        <v>184.45</v>
      </c>
      <c r="G14" s="48">
        <v>597.62</v>
      </c>
    </row>
    <row r="15" spans="1:8" ht="25.2">
      <c r="A15" s="47"/>
      <c r="B15" s="25" t="s">
        <v>24</v>
      </c>
      <c r="C15" s="26" t="s">
        <v>25</v>
      </c>
      <c r="D15" s="25" t="s">
        <v>16</v>
      </c>
      <c r="E15" s="28">
        <v>29.68</v>
      </c>
      <c r="F15" s="29">
        <v>195.92</v>
      </c>
      <c r="G15" s="48">
        <v>5814.91</v>
      </c>
    </row>
    <row r="16" spans="1:8" ht="25.2">
      <c r="A16" s="47"/>
      <c r="B16" s="25" t="s">
        <v>31</v>
      </c>
      <c r="C16" s="26" t="s">
        <v>32</v>
      </c>
      <c r="D16" s="25" t="s">
        <v>15</v>
      </c>
      <c r="E16" s="28">
        <v>25.8</v>
      </c>
      <c r="F16" s="29">
        <v>237.25</v>
      </c>
      <c r="G16" s="48">
        <v>6121.05</v>
      </c>
    </row>
    <row r="17" spans="1:9" ht="25.2">
      <c r="A17" s="47"/>
      <c r="B17" s="25" t="s">
        <v>22</v>
      </c>
      <c r="C17" s="26" t="s">
        <v>23</v>
      </c>
      <c r="D17" s="25" t="s">
        <v>16</v>
      </c>
      <c r="E17" s="28">
        <v>118.7</v>
      </c>
      <c r="F17" s="29">
        <v>31.68</v>
      </c>
      <c r="G17" s="48">
        <v>3760.42</v>
      </c>
    </row>
    <row r="18" spans="1:9" ht="25.8" thickBot="1">
      <c r="A18" s="47"/>
      <c r="B18" s="25" t="s">
        <v>37</v>
      </c>
      <c r="C18" s="26" t="s">
        <v>38</v>
      </c>
      <c r="D18" s="25" t="s">
        <v>16</v>
      </c>
      <c r="E18" s="28">
        <v>58.8</v>
      </c>
      <c r="F18" s="29">
        <v>102.44</v>
      </c>
      <c r="G18" s="48">
        <v>6023.47</v>
      </c>
    </row>
    <row r="19" spans="1:9" ht="13.8" thickBot="1">
      <c r="A19" s="64">
        <v>2</v>
      </c>
      <c r="B19" s="65"/>
      <c r="C19" s="65" t="s">
        <v>39</v>
      </c>
      <c r="D19" s="64"/>
      <c r="E19" s="66"/>
      <c r="F19" s="64"/>
      <c r="G19" s="67">
        <v>157782.79</v>
      </c>
    </row>
    <row r="20" spans="1:9" ht="25.2">
      <c r="A20" s="47"/>
      <c r="B20" s="25" t="s">
        <v>31</v>
      </c>
      <c r="C20" s="26" t="s">
        <v>32</v>
      </c>
      <c r="D20" s="25" t="s">
        <v>15</v>
      </c>
      <c r="E20" s="28">
        <v>24.36</v>
      </c>
      <c r="F20" s="29">
        <v>237.25</v>
      </c>
      <c r="G20" s="48">
        <v>5779.41</v>
      </c>
    </row>
    <row r="21" spans="1:9" ht="25.2">
      <c r="A21" s="47"/>
      <c r="B21" s="25" t="s">
        <v>24</v>
      </c>
      <c r="C21" s="26" t="s">
        <v>25</v>
      </c>
      <c r="D21" s="25" t="s">
        <v>16</v>
      </c>
      <c r="E21" s="28">
        <v>28.56</v>
      </c>
      <c r="F21" s="29">
        <v>195.92</v>
      </c>
      <c r="G21" s="48">
        <v>5595.48</v>
      </c>
    </row>
    <row r="22" spans="1:9" ht="25.2">
      <c r="A22" s="47"/>
      <c r="B22" s="25" t="s">
        <v>40</v>
      </c>
      <c r="C22" s="26" t="s">
        <v>41</v>
      </c>
      <c r="D22" s="25" t="s">
        <v>30</v>
      </c>
      <c r="E22" s="28">
        <v>7.3</v>
      </c>
      <c r="F22" s="29">
        <v>124.14</v>
      </c>
      <c r="G22" s="48">
        <v>906.22</v>
      </c>
    </row>
    <row r="23" spans="1:9" ht="25.2">
      <c r="A23" s="47"/>
      <c r="B23" s="25" t="s">
        <v>22</v>
      </c>
      <c r="C23" s="26" t="s">
        <v>23</v>
      </c>
      <c r="D23" s="25" t="s">
        <v>16</v>
      </c>
      <c r="E23" s="28">
        <v>114.24</v>
      </c>
      <c r="F23" s="29">
        <v>31.68</v>
      </c>
      <c r="G23" s="48">
        <v>3619.12</v>
      </c>
    </row>
    <row r="24" spans="1:9" ht="16.8">
      <c r="A24" s="47"/>
      <c r="B24" s="25" t="s">
        <v>35</v>
      </c>
      <c r="C24" s="26" t="s">
        <v>36</v>
      </c>
      <c r="D24" s="25" t="s">
        <v>15</v>
      </c>
      <c r="E24" s="28">
        <v>14.52</v>
      </c>
      <c r="F24" s="29">
        <v>195.44</v>
      </c>
      <c r="G24" s="48">
        <v>2837.79</v>
      </c>
    </row>
    <row r="25" spans="1:9" ht="17.399999999999999" thickBot="1">
      <c r="A25" s="47"/>
      <c r="B25" s="25" t="s">
        <v>33</v>
      </c>
      <c r="C25" s="26" t="s">
        <v>34</v>
      </c>
      <c r="D25" s="25" t="s">
        <v>16</v>
      </c>
      <c r="E25" s="28">
        <v>61.94</v>
      </c>
      <c r="F25" s="29">
        <v>2244.83</v>
      </c>
      <c r="G25" s="48">
        <v>139044.76999999999</v>
      </c>
    </row>
    <row r="26" spans="1:9" ht="13.8" thickBot="1">
      <c r="A26" s="64">
        <v>3</v>
      </c>
      <c r="B26" s="65"/>
      <c r="C26" s="65" t="s">
        <v>42</v>
      </c>
      <c r="D26" s="64"/>
      <c r="E26" s="66"/>
      <c r="F26" s="64"/>
      <c r="G26" s="67">
        <v>4949.3500000000004</v>
      </c>
    </row>
    <row r="27" spans="1:9" ht="75.599999999999994">
      <c r="A27" s="47"/>
      <c r="B27" s="25" t="s">
        <v>43</v>
      </c>
      <c r="C27" s="26" t="s">
        <v>44</v>
      </c>
      <c r="D27" s="25" t="s">
        <v>17</v>
      </c>
      <c r="E27" s="28">
        <v>1</v>
      </c>
      <c r="F27" s="29">
        <v>4949.3500000000004</v>
      </c>
      <c r="G27" s="48">
        <v>4949.3500000000004</v>
      </c>
    </row>
    <row r="28" spans="1:9" ht="16.5" customHeight="1">
      <c r="A28" s="49"/>
      <c r="B28" s="31"/>
      <c r="C28" s="32"/>
      <c r="D28" s="30"/>
      <c r="E28" s="33"/>
      <c r="F28" s="41" t="s">
        <v>11</v>
      </c>
      <c r="G28" s="50">
        <f>SUM(G26,G19,G10)</f>
        <v>459651.44</v>
      </c>
      <c r="H28" s="27"/>
      <c r="I28" s="27"/>
    </row>
    <row r="29" spans="1:9" ht="17.25" customHeight="1" thickBot="1">
      <c r="A29" s="49"/>
      <c r="B29" s="31"/>
      <c r="C29" s="32"/>
      <c r="D29" s="30"/>
      <c r="E29" s="33"/>
      <c r="F29" s="51" t="s">
        <v>12</v>
      </c>
      <c r="G29" s="52">
        <f>G28*0.16</f>
        <v>73544.2304</v>
      </c>
    </row>
    <row r="30" spans="1:9" ht="13.8" thickBot="1">
      <c r="A30" s="53"/>
      <c r="B30" s="54"/>
      <c r="C30" s="55"/>
      <c r="D30" s="56"/>
      <c r="E30" s="57"/>
      <c r="F30" s="58" t="s">
        <v>13</v>
      </c>
      <c r="G30" s="42">
        <f>SUM(G28:G29)</f>
        <v>533195.67039999994</v>
      </c>
      <c r="H30" s="34"/>
    </row>
    <row r="31" spans="1:9">
      <c r="A31" s="36"/>
      <c r="B31" s="37"/>
      <c r="C31" s="38"/>
      <c r="D31" s="36"/>
      <c r="E31" s="39"/>
      <c r="F31" s="35"/>
      <c r="G31" s="35"/>
      <c r="H31" s="27"/>
    </row>
    <row r="32" spans="1:9">
      <c r="A32" s="36"/>
      <c r="B32" s="37"/>
      <c r="C32" s="38"/>
      <c r="D32" s="36"/>
      <c r="E32" s="39"/>
      <c r="F32" s="40"/>
      <c r="G32" s="40"/>
      <c r="H32" s="27"/>
    </row>
    <row r="33" spans="1:7">
      <c r="A33" s="36"/>
      <c r="B33" s="37"/>
      <c r="C33" s="38"/>
      <c r="D33" s="36"/>
      <c r="E33" s="39"/>
      <c r="F33" s="40"/>
      <c r="G33" s="40"/>
    </row>
  </sheetData>
  <mergeCells count="8">
    <mergeCell ref="A6:B6"/>
    <mergeCell ref="C8:G8"/>
    <mergeCell ref="A2:B2"/>
    <mergeCell ref="C2:G2"/>
    <mergeCell ref="A3:B3"/>
    <mergeCell ref="C3:G3"/>
    <mergeCell ref="A4:B4"/>
    <mergeCell ref="A5:B5"/>
  </mergeCells>
  <printOptions horizontalCentered="1"/>
  <pageMargins left="0.51181102362204722" right="0.51181102362204722" top="0.59055118110236227" bottom="0.82677165354330717" header="0.31496062992125984" footer="0.31496062992125984"/>
  <pageSetup scale="78" fitToHeight="0" orientation="portrait" r:id="rId1"/>
  <headerFooter>
    <oddFooter>&amp;C&amp;"Arial,Normal"&amp;10ING. JOSE LUIS AZPEITIA HERNANDEZ
CED: 9434784
RESPONSABLE DE INFORMACIÓN&amp;RPÁGINA &amp;P DE &amp;N PÁGINAS</oddFooter>
  </headerFooter>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 </vt:lpstr>
      <vt:lpstr>'Presupuesto '!Área_de_impresión</vt:lpstr>
      <vt:lpstr>'Presupuesto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2023-05-12T14:42:45Z</cp:lastPrinted>
  <dcterms:created xsi:type="dcterms:W3CDTF">2023-05-11T20:32:44Z</dcterms:created>
  <dcterms:modified xsi:type="dcterms:W3CDTF">2023-07-20T05:06:01Z</dcterms:modified>
</cp:coreProperties>
</file>